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6_GREENRE OFFICE INTERIOR\VERSION 2.0\"/>
    </mc:Choice>
  </mc:AlternateContent>
  <bookViews>
    <workbookView xWindow="0" yWindow="0" windowWidth="20490" windowHeight="7755"/>
  </bookViews>
  <sheets>
    <sheet name="Renewal-Interior v2.0" sheetId="12" r:id="rId1"/>
  </sheets>
  <definedNames>
    <definedName name="_xlnm.Print_Area" localSheetId="0">'Renewal-Interior v2.0'!$A$1:$Q$111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8" i="12" l="1"/>
  <c r="N98" i="12"/>
  <c r="L97" i="12"/>
  <c r="N97" i="12"/>
  <c r="L96" i="12"/>
  <c r="N96" i="12"/>
  <c r="L93" i="12"/>
  <c r="N93" i="12"/>
  <c r="O83" i="12"/>
  <c r="N90" i="12" s="1"/>
  <c r="M83" i="12"/>
  <c r="L90" i="12" s="1"/>
  <c r="K83" i="12"/>
  <c r="J90" i="12" s="1"/>
  <c r="O78" i="12"/>
  <c r="M78" i="12"/>
  <c r="O75" i="12"/>
  <c r="M75" i="12"/>
  <c r="O70" i="12"/>
  <c r="M70" i="12"/>
  <c r="L68" i="12"/>
  <c r="N68" i="12"/>
  <c r="O65" i="12"/>
  <c r="M65" i="12"/>
  <c r="O62" i="12"/>
  <c r="M62" i="12"/>
  <c r="O55" i="12"/>
  <c r="M55" i="12"/>
  <c r="O52" i="12"/>
  <c r="M52" i="12"/>
  <c r="O48" i="12"/>
  <c r="M48" i="12"/>
  <c r="O42" i="12"/>
  <c r="M42" i="12"/>
  <c r="N40" i="12"/>
  <c r="L34" i="12"/>
  <c r="N34" i="12"/>
  <c r="O28" i="12"/>
  <c r="M28" i="12"/>
  <c r="O25" i="12"/>
  <c r="M25" i="12"/>
  <c r="O21" i="12"/>
  <c r="O18" i="12"/>
  <c r="M18" i="12"/>
  <c r="O45" i="12"/>
  <c r="M45" i="12"/>
  <c r="K78" i="12"/>
  <c r="K70" i="12"/>
  <c r="K62" i="12"/>
  <c r="K55" i="12"/>
  <c r="K28" i="12"/>
  <c r="K25" i="12"/>
  <c r="M21" i="12"/>
  <c r="K21" i="12"/>
  <c r="J40" i="12"/>
  <c r="L40" i="12"/>
  <c r="K75" i="12"/>
  <c r="K45" i="12" l="1"/>
  <c r="K42" i="12"/>
  <c r="K18" i="12"/>
  <c r="J34" i="12" s="1"/>
  <c r="K52" i="12" l="1"/>
  <c r="J96" i="12" l="1"/>
  <c r="J93" i="12"/>
  <c r="K65" i="12"/>
  <c r="K48" i="12"/>
  <c r="J68" i="12" l="1"/>
  <c r="J97" i="12" s="1"/>
  <c r="J98" i="12" l="1"/>
</calcChain>
</file>

<file path=xl/sharedStrings.xml><?xml version="1.0" encoding="utf-8"?>
<sst xmlns="http://schemas.openxmlformats.org/spreadsheetml/2006/main" count="143" uniqueCount="104">
  <si>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</si>
  <si>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</si>
  <si>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</si>
  <si>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</si>
  <si>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</si>
  <si>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</si>
  <si>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</si>
  <si>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</si>
  <si>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</si>
  <si>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</si>
  <si>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</si>
  <si>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</si>
  <si>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</si>
  <si>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</si>
  <si>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</si>
  <si>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</si>
  <si>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</si>
  <si>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</si>
  <si>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</si>
  <si>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</si>
  <si>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</si>
  <si>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</si>
  <si>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</si>
  <si>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</si>
  <si>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</si>
  <si>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</si>
  <si>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</si>
  <si>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(c)</t>
  </si>
  <si>
    <t>Credit Allocations</t>
  </si>
  <si>
    <t>Credit Claimed</t>
  </si>
  <si>
    <t xml:space="preserve">: </t>
  </si>
  <si>
    <t>:</t>
  </si>
  <si>
    <t>INT  1-1 Energy Efficiency</t>
  </si>
  <si>
    <t xml:space="preserve">Encourage selection of energy efficient base building </t>
  </si>
  <si>
    <t>Encourage office with energy efficiency improvement plan</t>
  </si>
  <si>
    <t>INT  1-2  Electricity Usage</t>
  </si>
  <si>
    <t>A/C system efficiency</t>
  </si>
  <si>
    <t>Zoning and controls</t>
  </si>
  <si>
    <t xml:space="preserve">INT 1-4 Lighting </t>
  </si>
  <si>
    <t>Lighting Controls</t>
  </si>
  <si>
    <t>INT 2-2 Water Usage</t>
  </si>
  <si>
    <t xml:space="preserve">Part 3: Sustainable Management &amp; Operation </t>
  </si>
  <si>
    <t xml:space="preserve">INT 3-1 Sustainable Office Design </t>
  </si>
  <si>
    <t xml:space="preserve">INT 3-2 Sustainable Material Selection </t>
  </si>
  <si>
    <t xml:space="preserve">INT 3-3 Office Operation </t>
  </si>
  <si>
    <t xml:space="preserve">Commitment from tenant - environmental policy </t>
  </si>
  <si>
    <t xml:space="preserve">INT 3-4 Post Occupancy Evaluation </t>
  </si>
  <si>
    <t>INT 3-5 Waste Management</t>
  </si>
  <si>
    <t xml:space="preserve">At a central location </t>
  </si>
  <si>
    <t xml:space="preserve">At every floor or strategic location </t>
  </si>
  <si>
    <t xml:space="preserve">Category Score for Part 3 - Sustainable Management &amp; Operation </t>
  </si>
  <si>
    <t>INT 4-2 Indoor Air Pollutants</t>
  </si>
  <si>
    <t xml:space="preserve">Sustainable and environmentally friendly procurement and purchasing policy </t>
  </si>
  <si>
    <t xml:space="preserve">INT 4-4 Thermal Comfort </t>
  </si>
  <si>
    <t xml:space="preserve">INT 4-5 Internal Noise Level </t>
  </si>
  <si>
    <t xml:space="preserve">INT 4-3 Lighting Quality </t>
  </si>
  <si>
    <t>GreenRE Office Interior Score (Max)</t>
  </si>
  <si>
    <t>INT 1-5 Receptacle Load Efficiency</t>
  </si>
  <si>
    <t>INT 4-6 Work Place Health and Wellbeing</t>
  </si>
  <si>
    <t>INT 4-7 Universally Accessible Office Design</t>
  </si>
  <si>
    <t>Provide private electrical sub-meters</t>
  </si>
  <si>
    <t xml:space="preserve">INT 1-3 Air-Conditioning </t>
  </si>
  <si>
    <t>Lighting power budget</t>
  </si>
  <si>
    <t>INT 1-6 Receptacle Load Management and Operation</t>
  </si>
  <si>
    <t>INT 1-7 Energy Efficient Features</t>
  </si>
  <si>
    <r>
      <t>INT 2-1 Water Efficient</t>
    </r>
    <r>
      <rPr>
        <sz val="8"/>
        <color rgb="FFFF0000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Fittings</t>
    </r>
  </si>
  <si>
    <r>
      <t xml:space="preserve">INT 2-3 Water Efficiency Improvement </t>
    </r>
    <r>
      <rPr>
        <sz val="8"/>
        <rFont val="Calibri"/>
        <family val="2"/>
        <scheme val="minor"/>
      </rPr>
      <t>Plans</t>
    </r>
  </si>
  <si>
    <t xml:space="preserve">Conserve at least 50% of existing finishing during renovation </t>
  </si>
  <si>
    <t xml:space="preserve">Open, flexible &amp; reconfigurable office layout design </t>
  </si>
  <si>
    <t>Retain &amp; Reuse at least 25% of existing furniture</t>
  </si>
  <si>
    <t>Use of environmentally friendly products</t>
  </si>
  <si>
    <t>List of corrective actions taken following the post occupancy evaluation</t>
  </si>
  <si>
    <t>Provision of recycling facilities:</t>
  </si>
  <si>
    <t>(i) Reduce</t>
  </si>
  <si>
    <t>(ii) Reuse</t>
  </si>
  <si>
    <t>To promote &amp; encourage waste reduction &amp; recycling among occupants:</t>
  </si>
  <si>
    <t>INT 3-6 Public Transport Accessibility</t>
  </si>
  <si>
    <t>Good access to nearest MRT/LRT or bus stops (&lt;800m walking distance)</t>
  </si>
  <si>
    <t xml:space="preserve">INT 4-1 Indoor Air Quality (IAQ) Performance </t>
  </si>
  <si>
    <t>INT 3-7 Professional Consultants</t>
  </si>
  <si>
    <t>(i) Link the private sub-meters to the office's energy management system</t>
  </si>
  <si>
    <t>(ii) Provision of energy portal or dashboard in the office</t>
  </si>
  <si>
    <t>INT 5-1 Green Features &amp; Innovations</t>
  </si>
  <si>
    <t>INT 6-1 Carbon Emission of Development</t>
  </si>
  <si>
    <t>Selection of qualified design team</t>
  </si>
  <si>
    <t>Certified GreenRE Accredited Professional (GreenRE AP)</t>
  </si>
  <si>
    <t>Conduct full IAQ audit</t>
  </si>
  <si>
    <t>Develop active IAQ Management Programme &amp; Good Practice Guide</t>
  </si>
  <si>
    <t>(d)</t>
  </si>
  <si>
    <t>CO2 display &amp; monitoring</t>
  </si>
  <si>
    <t>Ensure compliance for fresh air intake</t>
  </si>
  <si>
    <t>Use of low VOC &amp; low toxicity products</t>
  </si>
  <si>
    <t>Comfort level; Indoor temperature (23ºC - 26ºC) &amp; RH (50% - 70%)</t>
  </si>
  <si>
    <t>Temperature controller; thermostat set point not below 23ºC</t>
  </si>
  <si>
    <t>Provision of Office Green Guide (OGG) for office occupants</t>
  </si>
  <si>
    <t>Provision of building user guidelines by building owner</t>
  </si>
  <si>
    <t xml:space="preserve">Conduct yearly post occupancy evaluation survey </t>
  </si>
  <si>
    <t>Provision of covered/sheltered bicycles parking lots with rack/ locking bar</t>
  </si>
  <si>
    <t>Lighting level design comply with MS 1525:2019</t>
  </si>
  <si>
    <t>Use of high frequency ballast or LED Lighting</t>
  </si>
  <si>
    <t xml:space="preserve">Daylighting </t>
  </si>
  <si>
    <t>Glare Control Potential Glare Mitigation</t>
  </si>
  <si>
    <t>Access to enhance individual thermal comfort</t>
  </si>
  <si>
    <t>: Office Interrior v2.0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</si>
</sst>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8" fillId="4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41" xfId="0" applyNumberFormat="1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4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2" fontId="6" fillId="0" borderId="26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2" fontId="6" fillId="0" borderId="34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2" fontId="6" fillId="0" borderId="43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6" fillId="0" borderId="45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10"/>
  <sheetViews>
    <sheetView showGridLines="0" tabSelected="1" view="pageLayout" topLeftCell="A4" zoomScaleNormal="100" zoomScaleSheetLayoutView="100" workbookViewId="0">
      <selection activeCell="F8" sqref="F8"/>
    </sheetView>
  </sheetViews>
  <sheetFormatPr defaultRowHeight="9.9499999999999993" customHeight="1" x14ac:dyDescent="0.25"/>
  <cols>
    <col min="1" max="1" width="5.7109375" style="6" customWidth="1"/>
    <col min="2" max="4" width="3.28515625" style="6" customWidth="1"/>
    <col min="5" max="5" width="14.42578125" style="6" customWidth="1"/>
    <col min="6" max="8" width="9.140625" style="6" customWidth="1"/>
    <col min="9" max="9" width="8.5703125" style="6" customWidth="1"/>
    <col min="10" max="15" width="4.7109375" style="6" customWidth="1"/>
    <col min="16" max="16" width="30.28515625" style="6" customWidth="1"/>
    <col min="17" max="17" width="5.7109375" style="6" customWidth="1"/>
    <col min="18" max="16384" width="9.140625" style="6"/>
  </cols>
  <sheetData>
    <row r="2" spans="2:18" ht="15" customHeight="1" x14ac:dyDescent="0.25">
      <c r="B2" s="2"/>
      <c r="C2" s="3"/>
      <c r="D2" s="3"/>
      <c r="E2" s="3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</row>
    <row r="3" spans="2:18" ht="15" customHeight="1" x14ac:dyDescent="0.25">
      <c r="B3" s="2"/>
      <c r="C3" s="3"/>
      <c r="D3" s="3"/>
      <c r="E3" s="3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</row>
    <row r="4" spans="2:18" ht="9.9499999999999993" customHeight="1" x14ac:dyDescent="0.25"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  <c r="R4" s="5"/>
    </row>
    <row r="5" spans="2:18" s="5" customFormat="1" ht="9.9499999999999993" customHeight="1" x14ac:dyDescent="0.25">
      <c r="B5" s="4" t="s">
        <v>0</v>
      </c>
      <c r="C5" s="4"/>
      <c r="D5" s="4"/>
      <c r="E5" s="4"/>
      <c r="F5" s="1" t="s">
        <v>30</v>
      </c>
      <c r="G5" s="4"/>
      <c r="H5" s="4"/>
      <c r="I5" s="4"/>
    </row>
    <row r="6" spans="2:18" s="5" customFormat="1" ht="9.9499999999999993" customHeight="1" x14ac:dyDescent="0.25">
      <c r="B6" s="4" t="s">
        <v>1</v>
      </c>
      <c r="C6" s="4"/>
      <c r="D6" s="4"/>
      <c r="F6" s="1" t="s">
        <v>30</v>
      </c>
      <c r="G6" s="4"/>
      <c r="H6" s="4"/>
      <c r="I6" s="4"/>
    </row>
    <row r="7" spans="2:18" s="5" customFormat="1" ht="9.9499999999999993" customHeight="1" x14ac:dyDescent="0.25">
      <c r="B7" s="4" t="s">
        <v>2</v>
      </c>
      <c r="C7" s="4"/>
      <c r="D7" s="4"/>
      <c r="F7" s="1" t="s">
        <v>30</v>
      </c>
      <c r="G7" s="4"/>
      <c r="H7" s="4"/>
      <c r="I7" s="4"/>
    </row>
    <row r="8" spans="2:18" s="5" customFormat="1" ht="9.9499999999999993" customHeight="1" x14ac:dyDescent="0.25">
      <c r="B8" s="4" t="s">
        <v>22</v>
      </c>
      <c r="C8" s="4"/>
      <c r="D8" s="4"/>
      <c r="E8" s="4"/>
      <c r="F8" s="1" t="s">
        <v>103</v>
      </c>
      <c r="G8" s="4"/>
      <c r="H8" s="4"/>
      <c r="I8" s="4"/>
    </row>
    <row r="9" spans="2:18" s="5" customFormat="1" ht="9.9499999999999993" customHeight="1" x14ac:dyDescent="0.25">
      <c r="B9" s="4" t="s">
        <v>23</v>
      </c>
      <c r="C9" s="4"/>
      <c r="D9" s="4"/>
      <c r="E9" s="4"/>
      <c r="F9" s="1" t="s">
        <v>30</v>
      </c>
      <c r="G9" s="4"/>
      <c r="H9" s="4"/>
      <c r="I9" s="4"/>
    </row>
    <row r="10" spans="2:18" s="5" customFormat="1" ht="9.9499999999999993" customHeight="1" x14ac:dyDescent="0.25">
      <c r="B10" s="4" t="s">
        <v>24</v>
      </c>
      <c r="C10" s="4"/>
      <c r="D10" s="4"/>
      <c r="E10" s="4"/>
      <c r="F10" s="1" t="s">
        <v>30</v>
      </c>
      <c r="G10" s="4"/>
      <c r="H10" s="4"/>
      <c r="I10" s="4"/>
    </row>
    <row r="11" spans="2:18" s="5" customFormat="1" ht="9.9499999999999993" customHeight="1" x14ac:dyDescent="0.25">
      <c r="B11" s="4" t="s">
        <v>25</v>
      </c>
      <c r="C11" s="4"/>
      <c r="D11" s="4"/>
      <c r="E11" s="4"/>
      <c r="F11" s="1" t="s">
        <v>31</v>
      </c>
      <c r="G11" s="4"/>
      <c r="H11" s="4"/>
      <c r="I11" s="4"/>
    </row>
    <row r="12" spans="2:18" s="5" customFormat="1" ht="9.9499999999999993" customHeight="1" x14ac:dyDescent="0.25">
      <c r="B12" s="4" t="s">
        <v>26</v>
      </c>
      <c r="C12" s="4"/>
      <c r="D12" s="4"/>
      <c r="F12" s="1" t="s">
        <v>30</v>
      </c>
      <c r="G12" s="4"/>
      <c r="H12" s="4"/>
      <c r="I12" s="4"/>
    </row>
    <row r="13" spans="2:18" s="5" customFormat="1" ht="9.9499999999999993" customHeight="1" x14ac:dyDescent="0.25"/>
    <row r="14" spans="2:18" s="5" customFormat="1" ht="9.9499999999999993" customHeight="1" x14ac:dyDescent="0.25">
      <c r="B14" s="148" t="s">
        <v>3</v>
      </c>
      <c r="C14" s="148"/>
      <c r="D14" s="148"/>
      <c r="E14" s="148"/>
      <c r="F14" s="148"/>
      <c r="G14" s="148"/>
      <c r="H14" s="148"/>
      <c r="I14" s="148"/>
      <c r="J14" s="149" t="s">
        <v>28</v>
      </c>
      <c r="K14" s="150"/>
      <c r="L14" s="149" t="s">
        <v>29</v>
      </c>
      <c r="M14" s="150"/>
      <c r="N14" s="149" t="s">
        <v>4</v>
      </c>
      <c r="O14" s="150"/>
      <c r="P14" s="148" t="s">
        <v>5</v>
      </c>
    </row>
    <row r="15" spans="2:18" s="5" customFormat="1" ht="9.9499999999999993" customHeight="1" x14ac:dyDescent="0.25">
      <c r="B15" s="148"/>
      <c r="C15" s="148"/>
      <c r="D15" s="148"/>
      <c r="E15" s="148"/>
      <c r="F15" s="148"/>
      <c r="G15" s="148"/>
      <c r="H15" s="148"/>
      <c r="I15" s="148"/>
      <c r="J15" s="151"/>
      <c r="K15" s="152"/>
      <c r="L15" s="151"/>
      <c r="M15" s="152"/>
      <c r="N15" s="151"/>
      <c r="O15" s="152"/>
      <c r="P15" s="148"/>
    </row>
    <row r="16" spans="2:18" s="5" customFormat="1" ht="9.9499999999999993" customHeight="1" x14ac:dyDescent="0.25">
      <c r="B16" s="148" t="s">
        <v>6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2:16" s="5" customFormat="1" ht="9.9499999999999993" customHeight="1" x14ac:dyDescent="0.25">
      <c r="B17" s="160" t="s">
        <v>21</v>
      </c>
      <c r="C17" s="144" t="s">
        <v>11</v>
      </c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2:16" s="5" customFormat="1" ht="9.9499999999999993" customHeight="1" x14ac:dyDescent="0.25">
      <c r="B18" s="135"/>
      <c r="C18" s="41" t="s">
        <v>32</v>
      </c>
      <c r="D18" s="32"/>
      <c r="E18" s="32"/>
      <c r="F18" s="32"/>
      <c r="G18" s="32"/>
      <c r="H18" s="32"/>
      <c r="I18" s="33"/>
      <c r="J18" s="35"/>
      <c r="K18" s="114">
        <f>J19+J20</f>
        <v>4</v>
      </c>
      <c r="L18" s="35"/>
      <c r="M18" s="114">
        <f>L19+L20</f>
        <v>0</v>
      </c>
      <c r="N18" s="35"/>
      <c r="O18" s="114">
        <f>N19+N20</f>
        <v>0</v>
      </c>
      <c r="P18" s="17"/>
    </row>
    <row r="19" spans="2:16" s="5" customFormat="1" ht="9.9499999999999993" customHeight="1" x14ac:dyDescent="0.25">
      <c r="B19" s="135"/>
      <c r="C19" s="42" t="s">
        <v>7</v>
      </c>
      <c r="D19" s="43" t="s">
        <v>33</v>
      </c>
      <c r="E19" s="44"/>
      <c r="F19" s="44"/>
      <c r="G19" s="44"/>
      <c r="H19" s="44"/>
      <c r="I19" s="45"/>
      <c r="J19" s="53">
        <v>3</v>
      </c>
      <c r="K19" s="115"/>
      <c r="L19" s="53">
        <v>0</v>
      </c>
      <c r="M19" s="115"/>
      <c r="N19" s="53">
        <v>0</v>
      </c>
      <c r="O19" s="115"/>
      <c r="P19" s="21"/>
    </row>
    <row r="20" spans="2:16" s="5" customFormat="1" ht="9.9499999999999993" customHeight="1" x14ac:dyDescent="0.25">
      <c r="B20" s="135"/>
      <c r="C20" s="37" t="s">
        <v>8</v>
      </c>
      <c r="D20" s="38" t="s">
        <v>34</v>
      </c>
      <c r="J20" s="40">
        <v>1</v>
      </c>
      <c r="K20" s="116"/>
      <c r="L20" s="40">
        <v>0</v>
      </c>
      <c r="M20" s="116"/>
      <c r="N20" s="40">
        <v>0</v>
      </c>
      <c r="O20" s="116"/>
      <c r="P20" s="16"/>
    </row>
    <row r="21" spans="2:16" s="5" customFormat="1" ht="9.9499999999999993" customHeight="1" x14ac:dyDescent="0.25">
      <c r="B21" s="135"/>
      <c r="C21" s="41" t="s">
        <v>35</v>
      </c>
      <c r="D21" s="32"/>
      <c r="E21" s="32"/>
      <c r="F21" s="32"/>
      <c r="G21" s="32"/>
      <c r="H21" s="32"/>
      <c r="I21" s="33"/>
      <c r="J21" s="34"/>
      <c r="K21" s="117">
        <f>J22+J23+J24</f>
        <v>2</v>
      </c>
      <c r="L21" s="34"/>
      <c r="M21" s="145">
        <f>L22+L23+L24</f>
        <v>0</v>
      </c>
      <c r="N21" s="34"/>
      <c r="O21" s="145">
        <f>N22+N23+N24</f>
        <v>0</v>
      </c>
      <c r="P21" s="17"/>
    </row>
    <row r="22" spans="2:16" s="5" customFormat="1" ht="9.9499999999999993" customHeight="1" x14ac:dyDescent="0.25">
      <c r="B22" s="135"/>
      <c r="C22" s="42" t="s">
        <v>7</v>
      </c>
      <c r="D22" s="43" t="s">
        <v>60</v>
      </c>
      <c r="E22" s="44"/>
      <c r="F22" s="44"/>
      <c r="G22" s="44"/>
      <c r="H22" s="44"/>
      <c r="I22" s="45"/>
      <c r="J22" s="46">
        <v>1</v>
      </c>
      <c r="K22" s="118"/>
      <c r="L22" s="46">
        <v>0</v>
      </c>
      <c r="M22" s="146"/>
      <c r="N22" s="46">
        <v>0</v>
      </c>
      <c r="O22" s="146"/>
      <c r="P22" s="15"/>
    </row>
    <row r="23" spans="2:16" s="5" customFormat="1" ht="9.9499999999999993" customHeight="1" x14ac:dyDescent="0.25">
      <c r="B23" s="135"/>
      <c r="C23" s="47" t="s">
        <v>8</v>
      </c>
      <c r="D23" s="48" t="s">
        <v>80</v>
      </c>
      <c r="E23" s="49"/>
      <c r="F23" s="49"/>
      <c r="G23" s="49"/>
      <c r="H23" s="49"/>
      <c r="I23" s="50"/>
      <c r="J23" s="51">
        <v>0.5</v>
      </c>
      <c r="K23" s="118"/>
      <c r="L23" s="46">
        <v>0</v>
      </c>
      <c r="M23" s="146"/>
      <c r="N23" s="46">
        <v>0</v>
      </c>
      <c r="O23" s="146"/>
      <c r="P23" s="21"/>
    </row>
    <row r="24" spans="2:16" s="5" customFormat="1" ht="9.9499999999999993" customHeight="1" x14ac:dyDescent="0.25">
      <c r="B24" s="135"/>
      <c r="C24" s="37"/>
      <c r="D24" s="38" t="s">
        <v>81</v>
      </c>
      <c r="J24" s="52">
        <v>0.5</v>
      </c>
      <c r="K24" s="119"/>
      <c r="L24" s="52">
        <v>0</v>
      </c>
      <c r="M24" s="147"/>
      <c r="N24" s="52">
        <v>0</v>
      </c>
      <c r="O24" s="147"/>
      <c r="P24" s="16"/>
    </row>
    <row r="25" spans="2:16" s="5" customFormat="1" ht="9.9499999999999993" customHeight="1" x14ac:dyDescent="0.25">
      <c r="B25" s="135"/>
      <c r="C25" s="41" t="s">
        <v>61</v>
      </c>
      <c r="D25" s="32"/>
      <c r="E25" s="32"/>
      <c r="F25" s="32"/>
      <c r="G25" s="32"/>
      <c r="H25" s="32"/>
      <c r="I25" s="33"/>
      <c r="J25" s="35"/>
      <c r="K25" s="114">
        <f>J26+J27</f>
        <v>15</v>
      </c>
      <c r="L25" s="35"/>
      <c r="M25" s="114">
        <f>L26+L27</f>
        <v>0</v>
      </c>
      <c r="N25" s="35"/>
      <c r="O25" s="114">
        <f>N26+N27</f>
        <v>0</v>
      </c>
      <c r="P25" s="12"/>
    </row>
    <row r="26" spans="2:16" s="5" customFormat="1" ht="9.75" customHeight="1" x14ac:dyDescent="0.25">
      <c r="B26" s="135"/>
      <c r="C26" s="42" t="s">
        <v>7</v>
      </c>
      <c r="D26" s="153" t="s">
        <v>36</v>
      </c>
      <c r="E26" s="153"/>
      <c r="F26" s="153"/>
      <c r="G26" s="153"/>
      <c r="H26" s="153"/>
      <c r="I26" s="154"/>
      <c r="J26" s="53">
        <v>10</v>
      </c>
      <c r="K26" s="115"/>
      <c r="L26" s="53">
        <v>0</v>
      </c>
      <c r="M26" s="115"/>
      <c r="N26" s="53">
        <v>0</v>
      </c>
      <c r="O26" s="115"/>
      <c r="P26" s="13"/>
    </row>
    <row r="27" spans="2:16" s="5" customFormat="1" ht="9.9499999999999993" customHeight="1" x14ac:dyDescent="0.25">
      <c r="B27" s="135"/>
      <c r="C27" s="47" t="s">
        <v>8</v>
      </c>
      <c r="D27" s="55" t="s">
        <v>37</v>
      </c>
      <c r="E27" s="55"/>
      <c r="F27" s="55"/>
      <c r="G27" s="55"/>
      <c r="H27" s="55"/>
      <c r="I27" s="50"/>
      <c r="J27" s="40">
        <v>5</v>
      </c>
      <c r="K27" s="116"/>
      <c r="L27" s="40">
        <v>0</v>
      </c>
      <c r="M27" s="116"/>
      <c r="N27" s="40">
        <v>0</v>
      </c>
      <c r="O27" s="116"/>
      <c r="P27" s="9"/>
    </row>
    <row r="28" spans="2:16" s="5" customFormat="1" ht="9.9499999999999993" customHeight="1" x14ac:dyDescent="0.25">
      <c r="B28" s="135"/>
      <c r="C28" s="41" t="s">
        <v>38</v>
      </c>
      <c r="D28" s="32"/>
      <c r="E28" s="32"/>
      <c r="F28" s="7"/>
      <c r="G28" s="7"/>
      <c r="H28" s="7"/>
      <c r="I28" s="7"/>
      <c r="J28" s="34"/>
      <c r="K28" s="117">
        <f>J29+J30</f>
        <v>15</v>
      </c>
      <c r="L28" s="34"/>
      <c r="M28" s="117">
        <f>L29+L30</f>
        <v>0</v>
      </c>
      <c r="N28" s="34"/>
      <c r="O28" s="117">
        <f>N29+N30</f>
        <v>0</v>
      </c>
      <c r="P28" s="12"/>
    </row>
    <row r="29" spans="2:16" s="5" customFormat="1" ht="9.9499999999999993" customHeight="1" x14ac:dyDescent="0.25">
      <c r="B29" s="135"/>
      <c r="C29" s="56" t="s">
        <v>7</v>
      </c>
      <c r="D29" s="43" t="s">
        <v>62</v>
      </c>
      <c r="E29" s="44"/>
      <c r="F29" s="49"/>
      <c r="G29" s="49"/>
      <c r="H29" s="49"/>
      <c r="I29" s="49"/>
      <c r="J29" s="57">
        <v>12</v>
      </c>
      <c r="K29" s="118"/>
      <c r="L29" s="57">
        <v>0</v>
      </c>
      <c r="M29" s="118"/>
      <c r="N29" s="57">
        <v>0</v>
      </c>
      <c r="O29" s="118"/>
      <c r="P29" s="14"/>
    </row>
    <row r="30" spans="2:16" s="5" customFormat="1" ht="9.9499999999999993" customHeight="1" x14ac:dyDescent="0.25">
      <c r="B30" s="135"/>
      <c r="C30" s="58" t="s">
        <v>8</v>
      </c>
      <c r="D30" s="59" t="s">
        <v>39</v>
      </c>
      <c r="E30" s="44"/>
      <c r="F30" s="44"/>
      <c r="G30" s="44"/>
      <c r="H30" s="44"/>
      <c r="I30" s="45"/>
      <c r="J30" s="39">
        <v>3</v>
      </c>
      <c r="K30" s="119"/>
      <c r="L30" s="39">
        <v>0</v>
      </c>
      <c r="M30" s="119"/>
      <c r="N30" s="39">
        <v>0</v>
      </c>
      <c r="O30" s="119"/>
      <c r="P30" s="14"/>
    </row>
    <row r="31" spans="2:16" s="5" customFormat="1" ht="9.9499999999999993" customHeight="1" x14ac:dyDescent="0.25">
      <c r="B31" s="135"/>
      <c r="C31" s="60" t="s">
        <v>57</v>
      </c>
      <c r="D31" s="61"/>
      <c r="E31" s="32"/>
      <c r="F31" s="32"/>
      <c r="G31" s="32"/>
      <c r="H31" s="32"/>
      <c r="I31" s="33"/>
      <c r="J31" s="100">
        <v>10</v>
      </c>
      <c r="K31" s="101"/>
      <c r="L31" s="100">
        <v>0</v>
      </c>
      <c r="M31" s="101"/>
      <c r="N31" s="100">
        <v>0</v>
      </c>
      <c r="O31" s="101"/>
      <c r="P31" s="17"/>
    </row>
    <row r="32" spans="2:16" s="5" customFormat="1" ht="9.9499999999999993" customHeight="1" x14ac:dyDescent="0.25">
      <c r="B32" s="135"/>
      <c r="C32" s="41" t="s">
        <v>63</v>
      </c>
      <c r="D32" s="32"/>
      <c r="E32" s="32"/>
      <c r="F32" s="32"/>
      <c r="G32" s="32"/>
      <c r="H32" s="32"/>
      <c r="I32" s="33"/>
      <c r="J32" s="138">
        <v>2</v>
      </c>
      <c r="K32" s="139"/>
      <c r="L32" s="138">
        <v>0</v>
      </c>
      <c r="M32" s="139"/>
      <c r="N32" s="138">
        <v>0</v>
      </c>
      <c r="O32" s="139"/>
      <c r="P32" s="12"/>
    </row>
    <row r="33" spans="2:16" s="5" customFormat="1" ht="9.9499999999999993" customHeight="1" x14ac:dyDescent="0.25">
      <c r="B33" s="135"/>
      <c r="C33" s="62" t="s">
        <v>64</v>
      </c>
      <c r="D33" s="7"/>
      <c r="E33" s="7"/>
      <c r="F33" s="7"/>
      <c r="G33" s="7"/>
      <c r="H33" s="7"/>
      <c r="I33" s="8"/>
      <c r="J33" s="100">
        <v>8</v>
      </c>
      <c r="K33" s="101"/>
      <c r="L33" s="138">
        <v>0</v>
      </c>
      <c r="M33" s="139"/>
      <c r="N33" s="138">
        <v>0</v>
      </c>
      <c r="O33" s="139"/>
      <c r="P33" s="12"/>
    </row>
    <row r="34" spans="2:16" s="5" customFormat="1" ht="9.9499999999999993" customHeight="1" x14ac:dyDescent="0.25">
      <c r="B34" s="135"/>
      <c r="C34" s="155" t="s">
        <v>9</v>
      </c>
      <c r="D34" s="156"/>
      <c r="E34" s="156"/>
      <c r="F34" s="156"/>
      <c r="G34" s="156"/>
      <c r="H34" s="156"/>
      <c r="I34" s="157"/>
      <c r="J34" s="158">
        <f>K18+K25+K28+J31+J32+K21+J33</f>
        <v>56</v>
      </c>
      <c r="K34" s="159"/>
      <c r="L34" s="158">
        <f t="shared" ref="L34" si="0">M18+M25+M28+L31+L32+M21+L33</f>
        <v>0</v>
      </c>
      <c r="M34" s="159"/>
      <c r="N34" s="158">
        <f t="shared" ref="N34" si="1">O18+O25+O28+N31+N32+O21+N33</f>
        <v>0</v>
      </c>
      <c r="O34" s="159"/>
      <c r="P34" s="98"/>
    </row>
    <row r="35" spans="2:16" s="5" customFormat="1" ht="9.9499999999999993" customHeight="1" x14ac:dyDescent="0.25">
      <c r="B35" s="131" t="s">
        <v>10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</row>
    <row r="36" spans="2:16" s="5" customFormat="1" ht="9.9499999999999993" customHeight="1" x14ac:dyDescent="0.25">
      <c r="B36" s="134" t="s">
        <v>21</v>
      </c>
      <c r="C36" s="120" t="s">
        <v>12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2"/>
    </row>
    <row r="37" spans="2:16" s="5" customFormat="1" ht="9.9499999999999993" customHeight="1" x14ac:dyDescent="0.25">
      <c r="B37" s="135"/>
      <c r="C37" s="63" t="s">
        <v>65</v>
      </c>
      <c r="D37" s="7"/>
      <c r="E37" s="7"/>
      <c r="F37" s="7"/>
      <c r="G37" s="7"/>
      <c r="H37" s="7"/>
      <c r="I37" s="8"/>
      <c r="J37" s="138">
        <v>6</v>
      </c>
      <c r="K37" s="139"/>
      <c r="L37" s="138">
        <v>0</v>
      </c>
      <c r="M37" s="139"/>
      <c r="N37" s="138">
        <v>0</v>
      </c>
      <c r="O37" s="139"/>
      <c r="P37" s="20"/>
    </row>
    <row r="38" spans="2:16" s="5" customFormat="1" ht="9.9499999999999993" customHeight="1" x14ac:dyDescent="0.25">
      <c r="B38" s="135"/>
      <c r="C38" s="41" t="s">
        <v>40</v>
      </c>
      <c r="D38" s="32"/>
      <c r="E38" s="32"/>
      <c r="F38" s="32"/>
      <c r="G38" s="32"/>
      <c r="H38" s="32"/>
      <c r="I38" s="33"/>
      <c r="J38" s="100">
        <v>2</v>
      </c>
      <c r="K38" s="101"/>
      <c r="L38" s="100">
        <v>0</v>
      </c>
      <c r="M38" s="101"/>
      <c r="N38" s="100">
        <v>0</v>
      </c>
      <c r="O38" s="101"/>
      <c r="P38" s="20"/>
    </row>
    <row r="39" spans="2:16" s="5" customFormat="1" ht="9.9499999999999993" customHeight="1" x14ac:dyDescent="0.25">
      <c r="B39" s="136"/>
      <c r="C39" s="31" t="s">
        <v>66</v>
      </c>
      <c r="D39" s="64"/>
      <c r="E39" s="64"/>
      <c r="F39" s="64"/>
      <c r="G39" s="64"/>
      <c r="H39" s="64"/>
      <c r="I39" s="65"/>
      <c r="J39" s="100">
        <v>1</v>
      </c>
      <c r="K39" s="101"/>
      <c r="L39" s="100">
        <v>0</v>
      </c>
      <c r="M39" s="101"/>
      <c r="N39" s="100">
        <v>0</v>
      </c>
      <c r="O39" s="101"/>
      <c r="P39" s="25"/>
    </row>
    <row r="40" spans="2:16" s="5" customFormat="1" ht="9.9499999999999993" customHeight="1" x14ac:dyDescent="0.25">
      <c r="B40" s="135"/>
      <c r="C40" s="104" t="s">
        <v>13</v>
      </c>
      <c r="D40" s="105"/>
      <c r="E40" s="105"/>
      <c r="F40" s="105"/>
      <c r="G40" s="105"/>
      <c r="H40" s="105"/>
      <c r="I40" s="106"/>
      <c r="J40" s="125">
        <f>J37+J38+J39</f>
        <v>9</v>
      </c>
      <c r="K40" s="126"/>
      <c r="L40" s="125">
        <f t="shared" ref="L40:N40" si="2">L37+L38+L39</f>
        <v>0</v>
      </c>
      <c r="M40" s="126"/>
      <c r="N40" s="125">
        <f t="shared" si="2"/>
        <v>0</v>
      </c>
      <c r="O40" s="126"/>
      <c r="P40" s="19"/>
    </row>
    <row r="41" spans="2:16" s="5" customFormat="1" ht="9.9499999999999993" customHeight="1" x14ac:dyDescent="0.25">
      <c r="B41" s="135"/>
      <c r="C41" s="130" t="s">
        <v>41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2"/>
    </row>
    <row r="42" spans="2:16" s="5" customFormat="1" ht="9.9499999999999993" customHeight="1" x14ac:dyDescent="0.25">
      <c r="B42" s="135"/>
      <c r="C42" s="41" t="s">
        <v>42</v>
      </c>
      <c r="D42" s="32"/>
      <c r="E42" s="32"/>
      <c r="F42" s="32"/>
      <c r="G42" s="32"/>
      <c r="H42" s="32"/>
      <c r="I42" s="32"/>
      <c r="J42" s="34"/>
      <c r="K42" s="128">
        <f>J43+J44</f>
        <v>5</v>
      </c>
      <c r="L42" s="34"/>
      <c r="M42" s="128">
        <f>L43+L44</f>
        <v>0</v>
      </c>
      <c r="N42" s="34"/>
      <c r="O42" s="128">
        <f>N43+N44</f>
        <v>0</v>
      </c>
      <c r="P42" s="17"/>
    </row>
    <row r="43" spans="2:16" s="5" customFormat="1" ht="9.9499999999999993" customHeight="1" x14ac:dyDescent="0.25">
      <c r="B43" s="135"/>
      <c r="C43" s="56" t="s">
        <v>7</v>
      </c>
      <c r="D43" s="38" t="s">
        <v>67</v>
      </c>
      <c r="J43" s="57">
        <v>2</v>
      </c>
      <c r="K43" s="129"/>
      <c r="L43" s="57">
        <v>0</v>
      </c>
      <c r="M43" s="129"/>
      <c r="N43" s="57">
        <v>0</v>
      </c>
      <c r="O43" s="129"/>
      <c r="P43" s="15"/>
    </row>
    <row r="44" spans="2:16" s="5" customFormat="1" ht="9.9499999999999993" customHeight="1" x14ac:dyDescent="0.25">
      <c r="B44" s="135"/>
      <c r="C44" s="66" t="s">
        <v>8</v>
      </c>
      <c r="D44" s="67" t="s">
        <v>68</v>
      </c>
      <c r="E44" s="68"/>
      <c r="F44" s="68"/>
      <c r="G44" s="68"/>
      <c r="H44" s="68"/>
      <c r="I44" s="68"/>
      <c r="J44" s="46">
        <v>3</v>
      </c>
      <c r="K44" s="129"/>
      <c r="L44" s="46">
        <v>0</v>
      </c>
      <c r="M44" s="129"/>
      <c r="N44" s="46">
        <v>0</v>
      </c>
      <c r="O44" s="129"/>
      <c r="P44" s="16"/>
    </row>
    <row r="45" spans="2:16" s="5" customFormat="1" ht="9.9499999999999993" customHeight="1" x14ac:dyDescent="0.25">
      <c r="B45" s="135"/>
      <c r="C45" s="41" t="s">
        <v>43</v>
      </c>
      <c r="D45" s="32"/>
      <c r="E45" s="32"/>
      <c r="F45" s="32"/>
      <c r="G45" s="32"/>
      <c r="H45" s="32"/>
      <c r="I45" s="33"/>
      <c r="J45" s="69"/>
      <c r="K45" s="117">
        <f>J46+J47</f>
        <v>12</v>
      </c>
      <c r="L45" s="69"/>
      <c r="M45" s="117">
        <f>L46+L47</f>
        <v>0</v>
      </c>
      <c r="N45" s="69"/>
      <c r="O45" s="117">
        <f>N46+N47</f>
        <v>0</v>
      </c>
      <c r="P45" s="17"/>
    </row>
    <row r="46" spans="2:16" s="5" customFormat="1" ht="9.9499999999999993" customHeight="1" x14ac:dyDescent="0.25">
      <c r="B46" s="135"/>
      <c r="C46" s="47" t="s">
        <v>7</v>
      </c>
      <c r="D46" s="48" t="s">
        <v>69</v>
      </c>
      <c r="E46" s="49"/>
      <c r="F46" s="49"/>
      <c r="G46" s="49"/>
      <c r="H46" s="49"/>
      <c r="I46" s="50"/>
      <c r="J46" s="57">
        <v>2</v>
      </c>
      <c r="K46" s="118"/>
      <c r="L46" s="57">
        <v>0</v>
      </c>
      <c r="M46" s="118"/>
      <c r="N46" s="57">
        <v>0</v>
      </c>
      <c r="O46" s="118"/>
      <c r="P46" s="21"/>
    </row>
    <row r="47" spans="2:16" s="5" customFormat="1" ht="9.9499999999999993" customHeight="1" x14ac:dyDescent="0.25">
      <c r="B47" s="135"/>
      <c r="C47" s="37" t="s">
        <v>8</v>
      </c>
      <c r="D47" s="38" t="s">
        <v>70</v>
      </c>
      <c r="I47" s="70"/>
      <c r="J47" s="99">
        <v>10</v>
      </c>
      <c r="K47" s="119"/>
      <c r="L47" s="99">
        <v>0</v>
      </c>
      <c r="M47" s="119"/>
      <c r="N47" s="99">
        <v>0</v>
      </c>
      <c r="O47" s="119"/>
      <c r="P47" s="16"/>
    </row>
    <row r="48" spans="2:16" s="5" customFormat="1" ht="9.9499999999999993" customHeight="1" x14ac:dyDescent="0.25">
      <c r="B48" s="135"/>
      <c r="C48" s="41" t="s">
        <v>44</v>
      </c>
      <c r="D48" s="32"/>
      <c r="E48" s="32"/>
      <c r="F48" s="32"/>
      <c r="G48" s="32"/>
      <c r="H48" s="32"/>
      <c r="I48" s="33"/>
      <c r="J48" s="34"/>
      <c r="K48" s="128">
        <f>J49+J50+J51</f>
        <v>3</v>
      </c>
      <c r="L48" s="34"/>
      <c r="M48" s="128">
        <f>L49+L50+L51</f>
        <v>0</v>
      </c>
      <c r="N48" s="34"/>
      <c r="O48" s="128">
        <f>N49+N50+N51</f>
        <v>0</v>
      </c>
      <c r="P48" s="12"/>
    </row>
    <row r="49" spans="2:16" s="5" customFormat="1" ht="9.9499999999999993" customHeight="1" x14ac:dyDescent="0.25">
      <c r="B49" s="135"/>
      <c r="C49" s="71" t="s">
        <v>7</v>
      </c>
      <c r="D49" s="43" t="s">
        <v>45</v>
      </c>
      <c r="E49" s="44"/>
      <c r="F49" s="44"/>
      <c r="G49" s="44"/>
      <c r="H49" s="44"/>
      <c r="I49" s="45"/>
      <c r="J49" s="46">
        <v>1</v>
      </c>
      <c r="K49" s="129"/>
      <c r="L49" s="46">
        <v>0</v>
      </c>
      <c r="M49" s="129"/>
      <c r="N49" s="46">
        <v>0</v>
      </c>
      <c r="O49" s="129"/>
      <c r="P49" s="14"/>
    </row>
    <row r="50" spans="2:16" s="5" customFormat="1" ht="9.9499999999999993" customHeight="1" x14ac:dyDescent="0.25">
      <c r="B50" s="135"/>
      <c r="C50" s="71" t="s">
        <v>8</v>
      </c>
      <c r="D50" s="43" t="s">
        <v>94</v>
      </c>
      <c r="E50" s="44"/>
      <c r="F50" s="44"/>
      <c r="G50" s="44"/>
      <c r="H50" s="44"/>
      <c r="I50" s="45"/>
      <c r="J50" s="46">
        <v>1</v>
      </c>
      <c r="K50" s="129"/>
      <c r="L50" s="46">
        <v>0</v>
      </c>
      <c r="M50" s="129"/>
      <c r="N50" s="46">
        <v>0</v>
      </c>
      <c r="O50" s="129"/>
      <c r="P50" s="21"/>
    </row>
    <row r="51" spans="2:16" s="5" customFormat="1" ht="9.9499999999999993" customHeight="1" x14ac:dyDescent="0.25">
      <c r="B51" s="135"/>
      <c r="C51" s="72" t="s">
        <v>27</v>
      </c>
      <c r="D51" s="73" t="s">
        <v>95</v>
      </c>
      <c r="E51" s="74"/>
      <c r="F51" s="74"/>
      <c r="G51" s="74"/>
      <c r="H51" s="74"/>
      <c r="I51" s="74"/>
      <c r="J51" s="39">
        <v>1</v>
      </c>
      <c r="K51" s="140"/>
      <c r="L51" s="39">
        <v>0</v>
      </c>
      <c r="M51" s="140"/>
      <c r="N51" s="39">
        <v>0</v>
      </c>
      <c r="O51" s="140"/>
      <c r="P51" s="16"/>
    </row>
    <row r="52" spans="2:16" s="5" customFormat="1" ht="9.9499999999999993" customHeight="1" x14ac:dyDescent="0.25">
      <c r="B52" s="135"/>
      <c r="C52" s="41" t="s">
        <v>46</v>
      </c>
      <c r="D52" s="32"/>
      <c r="E52" s="32"/>
      <c r="F52" s="32"/>
      <c r="G52" s="32"/>
      <c r="H52" s="32"/>
      <c r="I52" s="33"/>
      <c r="J52" s="34"/>
      <c r="K52" s="128">
        <f>SUM(J53:J54)</f>
        <v>3</v>
      </c>
      <c r="L52" s="34"/>
      <c r="M52" s="128">
        <f>SUM(L53:L54)</f>
        <v>0</v>
      </c>
      <c r="N52" s="34"/>
      <c r="O52" s="128">
        <f>SUM(N53:N54)</f>
        <v>0</v>
      </c>
      <c r="P52" s="12"/>
    </row>
    <row r="53" spans="2:16" s="5" customFormat="1" ht="9.9499999999999993" customHeight="1" x14ac:dyDescent="0.25">
      <c r="B53" s="135"/>
      <c r="C53" s="56" t="s">
        <v>7</v>
      </c>
      <c r="D53" s="38" t="s">
        <v>96</v>
      </c>
      <c r="J53" s="57">
        <v>2</v>
      </c>
      <c r="K53" s="129"/>
      <c r="L53" s="57">
        <v>0</v>
      </c>
      <c r="M53" s="129"/>
      <c r="N53" s="57">
        <v>0</v>
      </c>
      <c r="O53" s="129"/>
      <c r="P53" s="14"/>
    </row>
    <row r="54" spans="2:16" s="5" customFormat="1" ht="9.9499999999999993" customHeight="1" x14ac:dyDescent="0.25">
      <c r="B54" s="135"/>
      <c r="C54" s="75" t="s">
        <v>8</v>
      </c>
      <c r="D54" s="76" t="s">
        <v>71</v>
      </c>
      <c r="E54" s="77"/>
      <c r="F54" s="77"/>
      <c r="G54" s="77"/>
      <c r="H54" s="49"/>
      <c r="I54" s="9"/>
      <c r="J54" s="78">
        <v>1</v>
      </c>
      <c r="K54" s="129"/>
      <c r="L54" s="78">
        <v>0</v>
      </c>
      <c r="M54" s="129"/>
      <c r="N54" s="78">
        <v>0</v>
      </c>
      <c r="O54" s="129"/>
      <c r="P54" s="14"/>
    </row>
    <row r="55" spans="2:16" s="5" customFormat="1" ht="9.9499999999999993" customHeight="1" x14ac:dyDescent="0.25">
      <c r="B55" s="135"/>
      <c r="C55" s="41" t="s">
        <v>47</v>
      </c>
      <c r="D55" s="32"/>
      <c r="E55" s="32"/>
      <c r="F55" s="32"/>
      <c r="G55" s="32"/>
      <c r="H55" s="32"/>
      <c r="I55" s="33"/>
      <c r="J55" s="36"/>
      <c r="K55" s="114">
        <f>J57+J58+J60+J61</f>
        <v>5</v>
      </c>
      <c r="L55" s="36"/>
      <c r="M55" s="114">
        <f>L57+L58+L60+L61</f>
        <v>0</v>
      </c>
      <c r="N55" s="36"/>
      <c r="O55" s="114">
        <f>N57+N58+N60+N61</f>
        <v>0</v>
      </c>
      <c r="P55" s="8"/>
    </row>
    <row r="56" spans="2:16" s="5" customFormat="1" ht="9.9499999999999993" customHeight="1" x14ac:dyDescent="0.25">
      <c r="B56" s="135"/>
      <c r="C56" s="79"/>
      <c r="D56" s="48" t="s">
        <v>72</v>
      </c>
      <c r="E56" s="49"/>
      <c r="F56" s="49"/>
      <c r="G56" s="49"/>
      <c r="H56" s="49"/>
      <c r="I56" s="50"/>
      <c r="J56" s="51"/>
      <c r="K56" s="115"/>
      <c r="L56" s="51"/>
      <c r="M56" s="115"/>
      <c r="N56" s="51"/>
      <c r="O56" s="115"/>
      <c r="P56" s="14"/>
    </row>
    <row r="57" spans="2:16" s="5" customFormat="1" ht="9.9499999999999993" customHeight="1" x14ac:dyDescent="0.25">
      <c r="B57" s="135"/>
      <c r="C57" s="56" t="s">
        <v>7</v>
      </c>
      <c r="D57" s="38" t="s">
        <v>48</v>
      </c>
      <c r="J57" s="51">
        <v>0.5</v>
      </c>
      <c r="K57" s="115"/>
      <c r="L57" s="51">
        <v>0</v>
      </c>
      <c r="M57" s="115"/>
      <c r="N57" s="51">
        <v>0</v>
      </c>
      <c r="O57" s="115"/>
      <c r="P57" s="14"/>
    </row>
    <row r="58" spans="2:16" s="5" customFormat="1" ht="9.9499999999999993" customHeight="1" x14ac:dyDescent="0.25">
      <c r="B58" s="135"/>
      <c r="C58" s="58" t="s">
        <v>8</v>
      </c>
      <c r="D58" s="48" t="s">
        <v>49</v>
      </c>
      <c r="E58" s="49"/>
      <c r="F58" s="49"/>
      <c r="G58" s="49"/>
      <c r="H58" s="49"/>
      <c r="I58" s="49"/>
      <c r="J58" s="51">
        <v>1</v>
      </c>
      <c r="K58" s="115"/>
      <c r="L58" s="51">
        <v>0</v>
      </c>
      <c r="M58" s="115"/>
      <c r="N58" s="51">
        <v>0</v>
      </c>
      <c r="O58" s="115"/>
      <c r="P58" s="14"/>
    </row>
    <row r="59" spans="2:16" s="5" customFormat="1" ht="9.9499999999999993" customHeight="1" x14ac:dyDescent="0.25">
      <c r="B59" s="135"/>
      <c r="C59" s="80" t="s">
        <v>27</v>
      </c>
      <c r="D59" s="43" t="s">
        <v>75</v>
      </c>
      <c r="E59" s="44"/>
      <c r="F59" s="44"/>
      <c r="G59" s="44"/>
      <c r="H59" s="44"/>
      <c r="I59" s="44"/>
      <c r="J59" s="51"/>
      <c r="K59" s="115"/>
      <c r="L59" s="51"/>
      <c r="M59" s="115"/>
      <c r="N59" s="51"/>
      <c r="O59" s="115"/>
      <c r="P59" s="14"/>
    </row>
    <row r="60" spans="2:16" s="5" customFormat="1" ht="9.9499999999999993" customHeight="1" x14ac:dyDescent="0.25">
      <c r="B60" s="135"/>
      <c r="C60" s="80"/>
      <c r="D60" s="43" t="s">
        <v>73</v>
      </c>
      <c r="E60" s="44"/>
      <c r="F60" s="44"/>
      <c r="G60" s="44"/>
      <c r="H60" s="44"/>
      <c r="I60" s="44"/>
      <c r="J60" s="53">
        <v>2</v>
      </c>
      <c r="K60" s="115"/>
      <c r="L60" s="53">
        <v>0</v>
      </c>
      <c r="M60" s="115"/>
      <c r="N60" s="53">
        <v>0</v>
      </c>
      <c r="O60" s="115"/>
      <c r="P60" s="15"/>
    </row>
    <row r="61" spans="2:16" s="5" customFormat="1" ht="9.9499999999999993" customHeight="1" x14ac:dyDescent="0.25">
      <c r="B61" s="135"/>
      <c r="C61" s="80"/>
      <c r="D61" s="43" t="s">
        <v>74</v>
      </c>
      <c r="E61" s="44"/>
      <c r="F61" s="44"/>
      <c r="G61" s="44"/>
      <c r="H61" s="44"/>
      <c r="I61" s="44"/>
      <c r="J61" s="40">
        <v>1.5</v>
      </c>
      <c r="K61" s="116"/>
      <c r="L61" s="40">
        <v>0</v>
      </c>
      <c r="M61" s="116"/>
      <c r="N61" s="40">
        <v>0</v>
      </c>
      <c r="O61" s="116"/>
      <c r="P61" s="15"/>
    </row>
    <row r="62" spans="2:16" s="5" customFormat="1" ht="9.9499999999999993" customHeight="1" x14ac:dyDescent="0.25">
      <c r="B62" s="135"/>
      <c r="C62" s="81" t="s">
        <v>76</v>
      </c>
      <c r="D62" s="32"/>
      <c r="E62" s="32"/>
      <c r="F62" s="32"/>
      <c r="G62" s="32"/>
      <c r="H62" s="32"/>
      <c r="I62" s="33"/>
      <c r="J62" s="34"/>
      <c r="K62" s="117">
        <f>J63+J64</f>
        <v>2</v>
      </c>
      <c r="L62" s="34"/>
      <c r="M62" s="117">
        <f>L63+L64</f>
        <v>0</v>
      </c>
      <c r="N62" s="34"/>
      <c r="O62" s="117">
        <f>N63+N64</f>
        <v>0</v>
      </c>
      <c r="P62" s="17"/>
    </row>
    <row r="63" spans="2:16" s="5" customFormat="1" ht="9.9499999999999993" customHeight="1" x14ac:dyDescent="0.25">
      <c r="B63" s="135"/>
      <c r="C63" s="56" t="s">
        <v>7</v>
      </c>
      <c r="D63" s="38" t="s">
        <v>77</v>
      </c>
      <c r="J63" s="57">
        <v>1</v>
      </c>
      <c r="K63" s="118"/>
      <c r="L63" s="57">
        <v>0</v>
      </c>
      <c r="M63" s="118"/>
      <c r="N63" s="57">
        <v>0</v>
      </c>
      <c r="O63" s="118"/>
      <c r="P63" s="15"/>
    </row>
    <row r="64" spans="2:16" s="5" customFormat="1" ht="9.9499999999999993" customHeight="1" x14ac:dyDescent="0.25">
      <c r="B64" s="135"/>
      <c r="C64" s="66" t="s">
        <v>8</v>
      </c>
      <c r="D64" s="67" t="s">
        <v>97</v>
      </c>
      <c r="E64" s="68"/>
      <c r="F64" s="68"/>
      <c r="G64" s="68"/>
      <c r="H64" s="68"/>
      <c r="I64" s="68"/>
      <c r="J64" s="39">
        <v>1</v>
      </c>
      <c r="K64" s="119"/>
      <c r="L64" s="39">
        <v>0</v>
      </c>
      <c r="M64" s="119"/>
      <c r="N64" s="39">
        <v>0</v>
      </c>
      <c r="O64" s="119"/>
      <c r="P64" s="13"/>
    </row>
    <row r="65" spans="2:16" s="5" customFormat="1" ht="9.9499999999999993" customHeight="1" x14ac:dyDescent="0.25">
      <c r="B65" s="135"/>
      <c r="C65" s="82" t="s">
        <v>79</v>
      </c>
      <c r="I65" s="70"/>
      <c r="J65" s="52"/>
      <c r="K65" s="128">
        <f>J66+J67</f>
        <v>2</v>
      </c>
      <c r="L65" s="52"/>
      <c r="M65" s="128">
        <f>L66+L67</f>
        <v>0</v>
      </c>
      <c r="N65" s="52"/>
      <c r="O65" s="128">
        <f>N66+N67</f>
        <v>0</v>
      </c>
      <c r="P65" s="17"/>
    </row>
    <row r="66" spans="2:16" s="5" customFormat="1" ht="9.9499999999999993" customHeight="1" x14ac:dyDescent="0.25">
      <c r="B66" s="135"/>
      <c r="C66" s="58" t="s">
        <v>7</v>
      </c>
      <c r="D66" s="55" t="s">
        <v>84</v>
      </c>
      <c r="E66" s="49"/>
      <c r="F66" s="49"/>
      <c r="G66" s="49"/>
      <c r="H66" s="49"/>
      <c r="I66" s="50"/>
      <c r="J66" s="57">
        <v>1</v>
      </c>
      <c r="K66" s="129"/>
      <c r="L66" s="57">
        <v>0</v>
      </c>
      <c r="M66" s="129"/>
      <c r="N66" s="57">
        <v>0</v>
      </c>
      <c r="O66" s="129"/>
      <c r="P66" s="18"/>
    </row>
    <row r="67" spans="2:16" s="5" customFormat="1" ht="9.9499999999999993" customHeight="1" x14ac:dyDescent="0.25">
      <c r="B67" s="135"/>
      <c r="C67" s="83" t="s">
        <v>8</v>
      </c>
      <c r="D67" s="84" t="s">
        <v>85</v>
      </c>
      <c r="E67" s="74"/>
      <c r="F67" s="74"/>
      <c r="G67" s="74"/>
      <c r="H67" s="74"/>
      <c r="I67" s="85"/>
      <c r="J67" s="54">
        <v>1</v>
      </c>
      <c r="K67" s="140"/>
      <c r="L67" s="54">
        <v>0</v>
      </c>
      <c r="M67" s="140"/>
      <c r="N67" s="54">
        <v>0</v>
      </c>
      <c r="O67" s="140"/>
      <c r="P67" s="22"/>
    </row>
    <row r="68" spans="2:16" s="5" customFormat="1" ht="9.9499999999999993" customHeight="1" x14ac:dyDescent="0.25">
      <c r="B68" s="135"/>
      <c r="C68" s="127" t="s">
        <v>50</v>
      </c>
      <c r="D68" s="105"/>
      <c r="E68" s="105"/>
      <c r="F68" s="105"/>
      <c r="G68" s="105"/>
      <c r="H68" s="105"/>
      <c r="I68" s="106"/>
      <c r="J68" s="125">
        <f>K42+K45+K48+K52+K55+K62+K65</f>
        <v>32</v>
      </c>
      <c r="K68" s="126"/>
      <c r="L68" s="125">
        <f t="shared" ref="L68" si="3">M42+M45+M48+M52+M55+M62+M65</f>
        <v>0</v>
      </c>
      <c r="M68" s="126"/>
      <c r="N68" s="125">
        <f t="shared" ref="N68" si="4">O42+O45+O48+O52+O55+O62+O65</f>
        <v>0</v>
      </c>
      <c r="O68" s="126"/>
      <c r="P68" s="23"/>
    </row>
    <row r="69" spans="2:16" s="5" customFormat="1" ht="9.9499999999999993" customHeight="1" x14ac:dyDescent="0.25">
      <c r="B69" s="135"/>
      <c r="C69" s="120" t="s">
        <v>20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2"/>
    </row>
    <row r="70" spans="2:16" s="5" customFormat="1" ht="9.9499999999999993" customHeight="1" x14ac:dyDescent="0.25">
      <c r="B70" s="135"/>
      <c r="C70" s="41" t="s">
        <v>78</v>
      </c>
      <c r="D70" s="32"/>
      <c r="E70" s="32"/>
      <c r="F70" s="32"/>
      <c r="G70" s="32"/>
      <c r="H70" s="32"/>
      <c r="I70" s="33"/>
      <c r="J70" s="35"/>
      <c r="K70" s="114">
        <f>J71+J72+J73+J74</f>
        <v>9</v>
      </c>
      <c r="L70" s="35"/>
      <c r="M70" s="114">
        <f>L71+L72+L73+L74</f>
        <v>0</v>
      </c>
      <c r="N70" s="35"/>
      <c r="O70" s="114">
        <f>N71+N72+N73+N74</f>
        <v>0</v>
      </c>
      <c r="P70" s="12"/>
    </row>
    <row r="71" spans="2:16" s="5" customFormat="1" ht="9.9499999999999993" customHeight="1" x14ac:dyDescent="0.25">
      <c r="B71" s="135"/>
      <c r="C71" s="47" t="s">
        <v>7</v>
      </c>
      <c r="D71" s="48" t="s">
        <v>86</v>
      </c>
      <c r="E71" s="49"/>
      <c r="F71" s="49"/>
      <c r="G71" s="49"/>
      <c r="H71" s="49"/>
      <c r="I71" s="50"/>
      <c r="J71" s="86">
        <v>4</v>
      </c>
      <c r="K71" s="115"/>
      <c r="L71" s="86">
        <v>0</v>
      </c>
      <c r="M71" s="115"/>
      <c r="N71" s="86">
        <v>0</v>
      </c>
      <c r="O71" s="115"/>
      <c r="P71" s="14"/>
    </row>
    <row r="72" spans="2:16" s="5" customFormat="1" ht="9.9499999999999993" customHeight="1" x14ac:dyDescent="0.25">
      <c r="B72" s="135"/>
      <c r="C72" s="47" t="s">
        <v>8</v>
      </c>
      <c r="D72" s="48" t="s">
        <v>87</v>
      </c>
      <c r="E72" s="49"/>
      <c r="F72" s="49"/>
      <c r="G72" s="49"/>
      <c r="H72" s="49"/>
      <c r="I72" s="50"/>
      <c r="J72" s="87">
        <v>1</v>
      </c>
      <c r="K72" s="115"/>
      <c r="L72" s="87">
        <v>0</v>
      </c>
      <c r="M72" s="115"/>
      <c r="N72" s="87">
        <v>0</v>
      </c>
      <c r="O72" s="115"/>
      <c r="P72" s="15"/>
    </row>
    <row r="73" spans="2:16" s="5" customFormat="1" ht="9.9499999999999993" customHeight="1" x14ac:dyDescent="0.25">
      <c r="B73" s="135"/>
      <c r="C73" s="47" t="s">
        <v>27</v>
      </c>
      <c r="D73" s="48" t="s">
        <v>89</v>
      </c>
      <c r="E73" s="49"/>
      <c r="F73" s="49"/>
      <c r="G73" s="49"/>
      <c r="H73" s="49"/>
      <c r="I73" s="50"/>
      <c r="J73" s="86">
        <v>2</v>
      </c>
      <c r="K73" s="115"/>
      <c r="L73" s="86">
        <v>0</v>
      </c>
      <c r="M73" s="115"/>
      <c r="N73" s="86">
        <v>0</v>
      </c>
      <c r="O73" s="115"/>
      <c r="P73" s="15"/>
    </row>
    <row r="74" spans="2:16" s="5" customFormat="1" ht="9.9499999999999993" customHeight="1" x14ac:dyDescent="0.25">
      <c r="B74" s="135"/>
      <c r="C74" s="88" t="s">
        <v>88</v>
      </c>
      <c r="D74" s="38" t="s">
        <v>90</v>
      </c>
      <c r="I74" s="70"/>
      <c r="J74" s="89">
        <v>2</v>
      </c>
      <c r="K74" s="116"/>
      <c r="L74" s="89">
        <v>0</v>
      </c>
      <c r="M74" s="116"/>
      <c r="N74" s="89">
        <v>0</v>
      </c>
      <c r="O74" s="116"/>
      <c r="P74" s="21"/>
    </row>
    <row r="75" spans="2:16" s="5" customFormat="1" ht="9.9499999999999993" customHeight="1" x14ac:dyDescent="0.25">
      <c r="B75" s="135"/>
      <c r="C75" s="41" t="s">
        <v>51</v>
      </c>
      <c r="D75" s="32"/>
      <c r="E75" s="32"/>
      <c r="F75" s="32"/>
      <c r="G75" s="32"/>
      <c r="H75" s="32"/>
      <c r="I75" s="33"/>
      <c r="J75" s="90"/>
      <c r="K75" s="117">
        <f>J76+J77</f>
        <v>4</v>
      </c>
      <c r="L75" s="90"/>
      <c r="M75" s="117">
        <f>L76+L77</f>
        <v>0</v>
      </c>
      <c r="N75" s="90"/>
      <c r="O75" s="117">
        <f>N76+N77</f>
        <v>0</v>
      </c>
      <c r="P75" s="17"/>
    </row>
    <row r="76" spans="2:16" s="5" customFormat="1" ht="9.9499999999999993" customHeight="1" x14ac:dyDescent="0.25">
      <c r="B76" s="135"/>
      <c r="C76" s="58" t="s">
        <v>7</v>
      </c>
      <c r="D76" s="48" t="s">
        <v>91</v>
      </c>
      <c r="E76" s="49"/>
      <c r="F76" s="49"/>
      <c r="G76" s="49"/>
      <c r="H76" s="49"/>
      <c r="I76" s="50"/>
      <c r="J76" s="86">
        <v>3</v>
      </c>
      <c r="K76" s="118"/>
      <c r="L76" s="86">
        <v>0</v>
      </c>
      <c r="M76" s="118"/>
      <c r="N76" s="86">
        <v>0</v>
      </c>
      <c r="O76" s="118"/>
      <c r="P76" s="14"/>
    </row>
    <row r="77" spans="2:16" s="5" customFormat="1" ht="9.9499999999999993" customHeight="1" x14ac:dyDescent="0.25">
      <c r="B77" s="135"/>
      <c r="C77" s="72" t="s">
        <v>8</v>
      </c>
      <c r="D77" s="73" t="s">
        <v>52</v>
      </c>
      <c r="E77" s="74"/>
      <c r="F77" s="74"/>
      <c r="G77" s="74"/>
      <c r="H77" s="74"/>
      <c r="I77" s="85"/>
      <c r="J77" s="91">
        <v>1</v>
      </c>
      <c r="K77" s="119"/>
      <c r="L77" s="91">
        <v>0</v>
      </c>
      <c r="M77" s="119"/>
      <c r="N77" s="91">
        <v>0</v>
      </c>
      <c r="O77" s="119"/>
      <c r="P77" s="16"/>
    </row>
    <row r="78" spans="2:16" s="5" customFormat="1" ht="9.9499999999999993" customHeight="1" x14ac:dyDescent="0.25">
      <c r="B78" s="135"/>
      <c r="C78" s="38" t="s">
        <v>55</v>
      </c>
      <c r="I78" s="70"/>
      <c r="J78" s="92"/>
      <c r="K78" s="117">
        <f>J79+J80+J81+J82</f>
        <v>5</v>
      </c>
      <c r="L78" s="92"/>
      <c r="M78" s="117">
        <f>L79+L80+L81+L82</f>
        <v>0</v>
      </c>
      <c r="N78" s="92"/>
      <c r="O78" s="117">
        <f>N79+N80+N81+N82</f>
        <v>0</v>
      </c>
      <c r="P78" s="21"/>
    </row>
    <row r="79" spans="2:16" s="5" customFormat="1" ht="9.9499999999999993" customHeight="1" x14ac:dyDescent="0.25">
      <c r="B79" s="135"/>
      <c r="C79" s="58" t="s">
        <v>7</v>
      </c>
      <c r="D79" s="55" t="s">
        <v>98</v>
      </c>
      <c r="E79" s="49"/>
      <c r="F79" s="49"/>
      <c r="G79" s="49"/>
      <c r="H79" s="49"/>
      <c r="I79" s="50"/>
      <c r="J79" s="86">
        <v>1</v>
      </c>
      <c r="K79" s="118"/>
      <c r="L79" s="86">
        <v>0</v>
      </c>
      <c r="M79" s="118"/>
      <c r="N79" s="86">
        <v>0</v>
      </c>
      <c r="O79" s="118"/>
      <c r="P79" s="18"/>
    </row>
    <row r="80" spans="2:16" s="5" customFormat="1" ht="9.9499999999999993" customHeight="1" x14ac:dyDescent="0.25">
      <c r="B80" s="135"/>
      <c r="C80" s="58" t="s">
        <v>8</v>
      </c>
      <c r="D80" s="55" t="s">
        <v>99</v>
      </c>
      <c r="E80" s="49"/>
      <c r="F80" s="49"/>
      <c r="G80" s="49"/>
      <c r="H80" s="49"/>
      <c r="I80" s="50"/>
      <c r="J80" s="86">
        <v>1</v>
      </c>
      <c r="K80" s="118"/>
      <c r="L80" s="86">
        <v>0</v>
      </c>
      <c r="M80" s="118"/>
      <c r="N80" s="86">
        <v>0</v>
      </c>
      <c r="O80" s="118"/>
      <c r="P80" s="18"/>
    </row>
    <row r="81" spans="2:16" s="5" customFormat="1" ht="9.9499999999999993" customHeight="1" x14ac:dyDescent="0.25">
      <c r="B81" s="135"/>
      <c r="C81" s="47" t="s">
        <v>27</v>
      </c>
      <c r="D81" s="55" t="s">
        <v>100</v>
      </c>
      <c r="E81" s="49"/>
      <c r="F81" s="49"/>
      <c r="G81" s="49"/>
      <c r="H81" s="49"/>
      <c r="I81" s="50"/>
      <c r="J81" s="86">
        <v>2</v>
      </c>
      <c r="K81" s="118"/>
      <c r="L81" s="86">
        <v>0</v>
      </c>
      <c r="M81" s="118"/>
      <c r="N81" s="86">
        <v>0</v>
      </c>
      <c r="O81" s="118"/>
      <c r="P81" s="28"/>
    </row>
    <row r="82" spans="2:16" s="5" customFormat="1" ht="9.9499999999999993" customHeight="1" x14ac:dyDescent="0.25">
      <c r="B82" s="135"/>
      <c r="C82" s="93" t="s">
        <v>88</v>
      </c>
      <c r="D82" s="84" t="s">
        <v>101</v>
      </c>
      <c r="E82" s="74"/>
      <c r="F82" s="74"/>
      <c r="G82" s="74"/>
      <c r="H82" s="74"/>
      <c r="I82" s="85"/>
      <c r="J82" s="94">
        <v>1</v>
      </c>
      <c r="K82" s="119"/>
      <c r="L82" s="94">
        <v>0</v>
      </c>
      <c r="M82" s="119"/>
      <c r="N82" s="94">
        <v>0</v>
      </c>
      <c r="O82" s="119"/>
      <c r="P82" s="22"/>
    </row>
    <row r="83" spans="2:16" s="5" customFormat="1" ht="9.9499999999999993" customHeight="1" x14ac:dyDescent="0.25">
      <c r="B83" s="135"/>
      <c r="C83" s="141" t="s">
        <v>53</v>
      </c>
      <c r="D83" s="142"/>
      <c r="E83" s="142"/>
      <c r="F83" s="142"/>
      <c r="G83" s="142"/>
      <c r="H83" s="142"/>
      <c r="I83" s="143"/>
      <c r="J83" s="35"/>
      <c r="K83" s="114">
        <f>J84+J85+J86</f>
        <v>2</v>
      </c>
      <c r="L83" s="35"/>
      <c r="M83" s="114">
        <f>L84+L85+L86</f>
        <v>0</v>
      </c>
      <c r="N83" s="35"/>
      <c r="O83" s="114">
        <f>N84+N85+N86</f>
        <v>0</v>
      </c>
      <c r="P83" s="30"/>
    </row>
    <row r="84" spans="2:16" s="5" customFormat="1" ht="9.9499999999999993" customHeight="1" x14ac:dyDescent="0.25">
      <c r="B84" s="135"/>
      <c r="C84" s="71" t="s">
        <v>7</v>
      </c>
      <c r="D84" s="59" t="s">
        <v>92</v>
      </c>
      <c r="E84" s="44"/>
      <c r="F84" s="44"/>
      <c r="G84" s="44"/>
      <c r="H84" s="44"/>
      <c r="I84" s="45"/>
      <c r="J84" s="86">
        <v>1</v>
      </c>
      <c r="K84" s="115"/>
      <c r="L84" s="86">
        <v>0</v>
      </c>
      <c r="M84" s="115"/>
      <c r="N84" s="86">
        <v>0</v>
      </c>
      <c r="O84" s="115"/>
      <c r="P84" s="29"/>
    </row>
    <row r="85" spans="2:16" s="5" customFormat="1" ht="9.9499999999999993" customHeight="1" x14ac:dyDescent="0.25">
      <c r="B85" s="135"/>
      <c r="C85" s="58" t="s">
        <v>8</v>
      </c>
      <c r="D85" s="55" t="s">
        <v>93</v>
      </c>
      <c r="E85" s="49"/>
      <c r="F85" s="49"/>
      <c r="G85" s="49"/>
      <c r="H85" s="49"/>
      <c r="I85" s="50"/>
      <c r="J85" s="86">
        <v>0.5</v>
      </c>
      <c r="K85" s="115"/>
      <c r="L85" s="86">
        <v>0</v>
      </c>
      <c r="M85" s="115"/>
      <c r="N85" s="86">
        <v>0</v>
      </c>
      <c r="O85" s="115"/>
      <c r="P85" s="18"/>
    </row>
    <row r="86" spans="2:16" s="5" customFormat="1" ht="9.9499999999999993" customHeight="1" x14ac:dyDescent="0.25">
      <c r="B86" s="135"/>
      <c r="C86" s="95" t="s">
        <v>27</v>
      </c>
      <c r="D86" s="96" t="s">
        <v>102</v>
      </c>
      <c r="E86" s="68"/>
      <c r="F86" s="68"/>
      <c r="G86" s="68"/>
      <c r="H86" s="68"/>
      <c r="I86" s="97"/>
      <c r="J86" s="86">
        <v>0.5</v>
      </c>
      <c r="K86" s="116"/>
      <c r="L86" s="86">
        <v>0</v>
      </c>
      <c r="M86" s="116"/>
      <c r="N86" s="86">
        <v>0</v>
      </c>
      <c r="O86" s="116"/>
      <c r="P86" s="28"/>
    </row>
    <row r="87" spans="2:16" s="5" customFormat="1" ht="9.9499999999999993" customHeight="1" x14ac:dyDescent="0.25">
      <c r="B87" s="135"/>
      <c r="C87" s="73" t="s">
        <v>54</v>
      </c>
      <c r="D87" s="74"/>
      <c r="E87" s="74"/>
      <c r="F87" s="74"/>
      <c r="G87" s="74"/>
      <c r="H87" s="74"/>
      <c r="I87" s="85"/>
      <c r="J87" s="100">
        <v>1</v>
      </c>
      <c r="K87" s="101"/>
      <c r="L87" s="100">
        <v>0</v>
      </c>
      <c r="M87" s="101"/>
      <c r="N87" s="100">
        <v>0</v>
      </c>
      <c r="O87" s="101"/>
      <c r="P87" s="24"/>
    </row>
    <row r="88" spans="2:16" s="5" customFormat="1" ht="9.9499999999999993" customHeight="1" x14ac:dyDescent="0.25">
      <c r="B88" s="135"/>
      <c r="C88" s="73" t="s">
        <v>58</v>
      </c>
      <c r="D88" s="74"/>
      <c r="E88" s="74"/>
      <c r="F88" s="74"/>
      <c r="G88" s="74"/>
      <c r="H88" s="74"/>
      <c r="I88" s="85"/>
      <c r="J88" s="100">
        <v>2</v>
      </c>
      <c r="K88" s="101"/>
      <c r="L88" s="100">
        <v>0</v>
      </c>
      <c r="M88" s="101"/>
      <c r="N88" s="100">
        <v>0</v>
      </c>
      <c r="O88" s="101"/>
      <c r="P88" s="24"/>
    </row>
    <row r="89" spans="2:16" s="5" customFormat="1" ht="9.9499999999999993" customHeight="1" x14ac:dyDescent="0.25">
      <c r="B89" s="135"/>
      <c r="C89" s="73" t="s">
        <v>59</v>
      </c>
      <c r="D89" s="74"/>
      <c r="E89" s="74"/>
      <c r="F89" s="74"/>
      <c r="G89" s="74"/>
      <c r="H89" s="74"/>
      <c r="I89" s="85"/>
      <c r="J89" s="100">
        <v>2</v>
      </c>
      <c r="K89" s="101"/>
      <c r="L89" s="100">
        <v>0</v>
      </c>
      <c r="M89" s="101"/>
      <c r="N89" s="100">
        <v>0</v>
      </c>
      <c r="O89" s="101"/>
      <c r="P89" s="24"/>
    </row>
    <row r="90" spans="2:16" s="5" customFormat="1" ht="9.9499999999999993" customHeight="1" x14ac:dyDescent="0.25">
      <c r="B90" s="135"/>
      <c r="C90" s="104" t="s">
        <v>19</v>
      </c>
      <c r="D90" s="105"/>
      <c r="E90" s="105"/>
      <c r="F90" s="105"/>
      <c r="G90" s="105"/>
      <c r="H90" s="105"/>
      <c r="I90" s="106"/>
      <c r="J90" s="125">
        <f>K70+K75+K78+K83+J87+J88+J89</f>
        <v>25</v>
      </c>
      <c r="K90" s="126"/>
      <c r="L90" s="125">
        <f t="shared" ref="L90" si="5">M70+M75+M78+M83+L87+L88+L89</f>
        <v>0</v>
      </c>
      <c r="M90" s="126"/>
      <c r="N90" s="125">
        <f t="shared" ref="N90" si="6">O70+O75+O78+O83+N87+N88+N89</f>
        <v>0</v>
      </c>
      <c r="O90" s="126"/>
      <c r="P90" s="23"/>
    </row>
    <row r="91" spans="2:16" s="5" customFormat="1" ht="9.9499999999999993" customHeight="1" x14ac:dyDescent="0.25">
      <c r="B91" s="135"/>
      <c r="C91" s="120" t="s">
        <v>18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2"/>
    </row>
    <row r="92" spans="2:16" s="5" customFormat="1" ht="9.9499999999999993" customHeight="1" x14ac:dyDescent="0.25">
      <c r="B92" s="135"/>
      <c r="C92" s="63" t="s">
        <v>82</v>
      </c>
      <c r="D92" s="7"/>
      <c r="E92" s="7"/>
      <c r="F92" s="7"/>
      <c r="G92" s="7"/>
      <c r="H92" s="7"/>
      <c r="I92" s="8"/>
      <c r="J92" s="124">
        <v>8</v>
      </c>
      <c r="K92" s="114"/>
      <c r="L92" s="124">
        <v>0</v>
      </c>
      <c r="M92" s="114"/>
      <c r="N92" s="124">
        <v>0</v>
      </c>
      <c r="O92" s="114"/>
      <c r="P92" s="11"/>
    </row>
    <row r="93" spans="2:16" s="5" customFormat="1" ht="9.9499999999999993" customHeight="1" x14ac:dyDescent="0.25">
      <c r="B93" s="135"/>
      <c r="C93" s="104" t="s">
        <v>17</v>
      </c>
      <c r="D93" s="105"/>
      <c r="E93" s="105"/>
      <c r="F93" s="105"/>
      <c r="G93" s="105"/>
      <c r="H93" s="105"/>
      <c r="I93" s="106"/>
      <c r="J93" s="107">
        <f>SUM(J92)</f>
        <v>8</v>
      </c>
      <c r="K93" s="108"/>
      <c r="L93" s="107">
        <f t="shared" ref="L93" si="7">SUM(L92)</f>
        <v>0</v>
      </c>
      <c r="M93" s="108"/>
      <c r="N93" s="107">
        <f t="shared" ref="N93" si="8">SUM(N92)</f>
        <v>0</v>
      </c>
      <c r="O93" s="108"/>
      <c r="P93" s="23"/>
    </row>
    <row r="94" spans="2:16" s="5" customFormat="1" ht="9.9499999999999993" customHeight="1" x14ac:dyDescent="0.25">
      <c r="B94" s="135"/>
      <c r="C94" s="120" t="s">
        <v>16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2"/>
    </row>
    <row r="95" spans="2:16" s="5" customFormat="1" ht="9.9499999999999993" customHeight="1" x14ac:dyDescent="0.25">
      <c r="B95" s="135"/>
      <c r="C95" s="63" t="s">
        <v>83</v>
      </c>
      <c r="D95" s="7"/>
      <c r="E95" s="7"/>
      <c r="F95" s="7"/>
      <c r="G95" s="7"/>
      <c r="H95" s="7"/>
      <c r="I95" s="8"/>
      <c r="J95" s="123">
        <v>3</v>
      </c>
      <c r="K95" s="114"/>
      <c r="L95" s="123">
        <v>0</v>
      </c>
      <c r="M95" s="114"/>
      <c r="N95" s="123">
        <v>0</v>
      </c>
      <c r="O95" s="114"/>
      <c r="P95" s="12"/>
    </row>
    <row r="96" spans="2:16" s="5" customFormat="1" ht="9.9499999999999993" customHeight="1" x14ac:dyDescent="0.25">
      <c r="B96" s="135"/>
      <c r="C96" s="104" t="s">
        <v>15</v>
      </c>
      <c r="D96" s="105"/>
      <c r="E96" s="105"/>
      <c r="F96" s="105"/>
      <c r="G96" s="105"/>
      <c r="H96" s="105"/>
      <c r="I96" s="106"/>
      <c r="J96" s="107">
        <f>SUM(J95)</f>
        <v>3</v>
      </c>
      <c r="K96" s="108"/>
      <c r="L96" s="107">
        <f t="shared" ref="L96" si="9">SUM(L95)</f>
        <v>0</v>
      </c>
      <c r="M96" s="108"/>
      <c r="N96" s="107">
        <f t="shared" ref="N96" si="10">SUM(N95)</f>
        <v>0</v>
      </c>
      <c r="O96" s="108"/>
      <c r="P96" s="23"/>
    </row>
    <row r="97" spans="2:16" s="5" customFormat="1" ht="9.9499999999999993" customHeight="1" x14ac:dyDescent="0.25">
      <c r="B97" s="137"/>
      <c r="C97" s="104" t="s">
        <v>14</v>
      </c>
      <c r="D97" s="105"/>
      <c r="E97" s="105"/>
      <c r="F97" s="105"/>
      <c r="G97" s="105"/>
      <c r="H97" s="105"/>
      <c r="I97" s="106"/>
      <c r="J97" s="107">
        <f>J40+J68+J90+J93+J96</f>
        <v>77</v>
      </c>
      <c r="K97" s="108"/>
      <c r="L97" s="107">
        <f t="shared" ref="L97" si="11">L40+L68+L90+L93+L96</f>
        <v>0</v>
      </c>
      <c r="M97" s="108"/>
      <c r="N97" s="107">
        <f t="shared" ref="N97" si="12">N40+N68+N90+N93+N96</f>
        <v>0</v>
      </c>
      <c r="O97" s="108"/>
      <c r="P97" s="23"/>
    </row>
    <row r="98" spans="2:16" ht="9.9499999999999993" customHeight="1" x14ac:dyDescent="0.25">
      <c r="B98" s="109" t="s">
        <v>56</v>
      </c>
      <c r="C98" s="110"/>
      <c r="D98" s="110"/>
      <c r="E98" s="110"/>
      <c r="F98" s="110"/>
      <c r="G98" s="110"/>
      <c r="H98" s="110"/>
      <c r="I98" s="111"/>
      <c r="J98" s="112">
        <f>J34+J40+J68+J90+J93+J96</f>
        <v>133</v>
      </c>
      <c r="K98" s="113"/>
      <c r="L98" s="112">
        <f t="shared" ref="L98" si="13">L34+L40+L68+L90+L93+L96</f>
        <v>0</v>
      </c>
      <c r="M98" s="113"/>
      <c r="N98" s="112">
        <f t="shared" ref="N98" si="14">N34+N40+N68+N90+N93+N96</f>
        <v>0</v>
      </c>
      <c r="O98" s="113"/>
      <c r="P98" s="10"/>
    </row>
    <row r="101" spans="2:16" s="4" customFormat="1" ht="9.9499999999999993" customHeight="1" x14ac:dyDescent="0.25">
      <c r="B101" s="103"/>
      <c r="C101" s="103"/>
      <c r="D101" s="103"/>
      <c r="E101" s="103"/>
      <c r="F101" s="103"/>
      <c r="G101" s="103"/>
      <c r="H101" s="1"/>
      <c r="I101" s="103"/>
      <c r="J101" s="103"/>
      <c r="K101" s="103"/>
      <c r="L101" s="103"/>
      <c r="M101" s="103"/>
      <c r="P101" s="27"/>
    </row>
    <row r="102" spans="2:16" s="4" customFormat="1" ht="9.9499999999999993" customHeight="1" x14ac:dyDescent="0.25"/>
    <row r="103" spans="2:16" s="4" customFormat="1" ht="9.9499999999999993" customHeight="1" x14ac:dyDescent="0.25"/>
    <row r="104" spans="2:16" s="4" customFormat="1" ht="9.9499999999999993" customHeight="1" x14ac:dyDescent="0.25"/>
    <row r="105" spans="2:16" s="4" customFormat="1" ht="9.9499999999999993" customHeight="1" x14ac:dyDescent="0.25"/>
    <row r="106" spans="2:16" s="4" customFormat="1" ht="9.9499999999999993" customHeight="1" x14ac:dyDescent="0.25">
      <c r="B106" s="103"/>
      <c r="C106" s="103"/>
      <c r="D106" s="103"/>
      <c r="E106" s="103"/>
      <c r="F106" s="103"/>
      <c r="G106" s="103"/>
      <c r="I106" s="102"/>
      <c r="J106" s="103"/>
      <c r="K106" s="103"/>
      <c r="L106" s="103"/>
      <c r="M106" s="103"/>
      <c r="N106" s="26"/>
      <c r="P106" s="27"/>
    </row>
    <row r="107" spans="2:16" s="4" customFormat="1" ht="9.9499999999999993" customHeight="1" x14ac:dyDescent="0.25">
      <c r="B107" s="103"/>
      <c r="C107" s="103"/>
      <c r="D107" s="103"/>
      <c r="E107" s="103"/>
      <c r="F107" s="103"/>
      <c r="G107" s="103"/>
      <c r="I107" s="102"/>
      <c r="J107" s="103"/>
      <c r="K107" s="103"/>
      <c r="L107" s="103"/>
      <c r="M107" s="103"/>
      <c r="P107" s="27"/>
    </row>
    <row r="108" spans="2:16" s="4" customFormat="1" ht="9.9499999999999993" customHeight="1" x14ac:dyDescent="0.25">
      <c r="B108" s="102"/>
      <c r="C108" s="102"/>
      <c r="D108" s="102"/>
      <c r="E108" s="102"/>
      <c r="F108" s="102"/>
      <c r="G108" s="102"/>
      <c r="I108" s="102"/>
      <c r="J108" s="103"/>
      <c r="K108" s="103"/>
      <c r="L108" s="103"/>
      <c r="M108" s="103"/>
      <c r="P108" s="26"/>
    </row>
    <row r="109" spans="2:16" s="4" customFormat="1" ht="9.9499999999999993" customHeight="1" x14ac:dyDescent="0.25">
      <c r="B109" s="103"/>
      <c r="C109" s="103"/>
      <c r="D109" s="103"/>
      <c r="E109" s="103"/>
      <c r="F109" s="103"/>
      <c r="G109" s="103"/>
    </row>
    <row r="110" spans="2:16" s="4" customFormat="1" ht="9.9499999999999993" customHeight="1" x14ac:dyDescent="0.25">
      <c r="B110" s="102"/>
      <c r="C110" s="102"/>
      <c r="D110" s="102"/>
      <c r="E110" s="102"/>
      <c r="F110" s="102"/>
      <c r="G110" s="102"/>
      <c r="I110" s="102"/>
      <c r="J110" s="103"/>
      <c r="K110" s="103"/>
      <c r="L110" s="103"/>
      <c r="M110" s="103"/>
      <c r="P110" s="26"/>
    </row>
  </sheetData>
  <mergeCells count="138">
    <mergeCell ref="B14:I15"/>
    <mergeCell ref="J14:K15"/>
    <mergeCell ref="L14:M15"/>
    <mergeCell ref="N14:O15"/>
    <mergeCell ref="P14:P15"/>
    <mergeCell ref="B16:P16"/>
    <mergeCell ref="D26:I26"/>
    <mergeCell ref="K25:K27"/>
    <mergeCell ref="N39:O39"/>
    <mergeCell ref="C34:I34"/>
    <mergeCell ref="J34:K34"/>
    <mergeCell ref="L34:M34"/>
    <mergeCell ref="N34:O34"/>
    <mergeCell ref="M25:M27"/>
    <mergeCell ref="O25:O27"/>
    <mergeCell ref="L31:M31"/>
    <mergeCell ref="N31:O31"/>
    <mergeCell ref="L38:M38"/>
    <mergeCell ref="N38:O38"/>
    <mergeCell ref="J32:K32"/>
    <mergeCell ref="L32:M32"/>
    <mergeCell ref="N32:O32"/>
    <mergeCell ref="J31:K31"/>
    <mergeCell ref="B17:B34"/>
    <mergeCell ref="C17:P17"/>
    <mergeCell ref="J33:K33"/>
    <mergeCell ref="K28:K30"/>
    <mergeCell ref="K21:K24"/>
    <mergeCell ref="M21:M24"/>
    <mergeCell ref="K18:K20"/>
    <mergeCell ref="M18:M20"/>
    <mergeCell ref="O18:O20"/>
    <mergeCell ref="O21:O24"/>
    <mergeCell ref="M28:M30"/>
    <mergeCell ref="O28:O30"/>
    <mergeCell ref="L33:M33"/>
    <mergeCell ref="N33:O33"/>
    <mergeCell ref="C41:P41"/>
    <mergeCell ref="B35:P35"/>
    <mergeCell ref="B36:B97"/>
    <mergeCell ref="C36:P36"/>
    <mergeCell ref="J37:K37"/>
    <mergeCell ref="L37:M37"/>
    <mergeCell ref="N37:O37"/>
    <mergeCell ref="K48:K51"/>
    <mergeCell ref="M48:M51"/>
    <mergeCell ref="O48:O51"/>
    <mergeCell ref="K42:K44"/>
    <mergeCell ref="M42:M44"/>
    <mergeCell ref="C40:I40"/>
    <mergeCell ref="J40:K40"/>
    <mergeCell ref="L40:M40"/>
    <mergeCell ref="N40:O40"/>
    <mergeCell ref="C83:I83"/>
    <mergeCell ref="J39:K39"/>
    <mergeCell ref="L39:M39"/>
    <mergeCell ref="K65:K67"/>
    <mergeCell ref="M65:M67"/>
    <mergeCell ref="O65:O67"/>
    <mergeCell ref="O42:O44"/>
    <mergeCell ref="K52:K54"/>
    <mergeCell ref="M52:M54"/>
    <mergeCell ref="O52:O54"/>
    <mergeCell ref="K45:K47"/>
    <mergeCell ref="K62:K64"/>
    <mergeCell ref="O55:O61"/>
    <mergeCell ref="M45:M47"/>
    <mergeCell ref="O45:O47"/>
    <mergeCell ref="M62:M64"/>
    <mergeCell ref="O62:O64"/>
    <mergeCell ref="K75:K77"/>
    <mergeCell ref="M75:M77"/>
    <mergeCell ref="O75:O77"/>
    <mergeCell ref="C68:I68"/>
    <mergeCell ref="J68:K68"/>
    <mergeCell ref="L68:M68"/>
    <mergeCell ref="N68:O68"/>
    <mergeCell ref="C69:P69"/>
    <mergeCell ref="C91:P91"/>
    <mergeCell ref="J88:K88"/>
    <mergeCell ref="L88:M88"/>
    <mergeCell ref="N88:O88"/>
    <mergeCell ref="J89:K89"/>
    <mergeCell ref="L89:M89"/>
    <mergeCell ref="N89:O89"/>
    <mergeCell ref="O70:O74"/>
    <mergeCell ref="O78:O82"/>
    <mergeCell ref="M83:M86"/>
    <mergeCell ref="O83:O86"/>
    <mergeCell ref="J92:K92"/>
    <mergeCell ref="L92:M92"/>
    <mergeCell ref="N92:O92"/>
    <mergeCell ref="C93:I93"/>
    <mergeCell ref="J93:K93"/>
    <mergeCell ref="L93:M93"/>
    <mergeCell ref="N93:O93"/>
    <mergeCell ref="J87:K87"/>
    <mergeCell ref="L87:M87"/>
    <mergeCell ref="N87:O87"/>
    <mergeCell ref="C90:I90"/>
    <mergeCell ref="J90:K90"/>
    <mergeCell ref="L90:M90"/>
    <mergeCell ref="N90:O90"/>
    <mergeCell ref="L98:M98"/>
    <mergeCell ref="N98:O98"/>
    <mergeCell ref="C94:P94"/>
    <mergeCell ref="J95:K95"/>
    <mergeCell ref="L95:M95"/>
    <mergeCell ref="N95:O95"/>
    <mergeCell ref="C96:I96"/>
    <mergeCell ref="J96:K96"/>
    <mergeCell ref="L96:M96"/>
    <mergeCell ref="N96:O96"/>
    <mergeCell ref="N97:O97"/>
    <mergeCell ref="J38:K38"/>
    <mergeCell ref="B110:G110"/>
    <mergeCell ref="B107:G107"/>
    <mergeCell ref="I107:M107"/>
    <mergeCell ref="B109:G109"/>
    <mergeCell ref="B101:G101"/>
    <mergeCell ref="I101:M101"/>
    <mergeCell ref="B106:G106"/>
    <mergeCell ref="I106:M106"/>
    <mergeCell ref="I108:M108"/>
    <mergeCell ref="I110:M110"/>
    <mergeCell ref="B108:G108"/>
    <mergeCell ref="C97:I97"/>
    <mergeCell ref="J97:K97"/>
    <mergeCell ref="L97:M97"/>
    <mergeCell ref="B98:I98"/>
    <mergeCell ref="J98:K98"/>
    <mergeCell ref="K55:K61"/>
    <mergeCell ref="M55:M61"/>
    <mergeCell ref="K70:K74"/>
    <mergeCell ref="M70:M74"/>
    <mergeCell ref="K78:K82"/>
    <mergeCell ref="M78:M82"/>
    <mergeCell ref="K83:K86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&amp;L&amp;G&amp;C&amp;"-,Italic"GRE-QMS-F27&amp;"-,Bold"&amp;14
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Renewal-Interior v2.0</vt:lpstr>
      <vt:lpstr>'Renewal-Interior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2019-07-10T02:35:42Z</cp:lastPrinted>
  <dcterms:created xsi:type="dcterms:W3CDTF">2016-10-13T03:52:53Z</dcterms:created>
  <dcterms:modified xsi:type="dcterms:W3CDTF">2024-04-03T05:46:14Z</dcterms:modified>
</cp:coreProperties>
</file>